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1"/>
  </bookViews>
  <sheets>
    <sheet name="Zdroj" sheetId="1" r:id="rId1"/>
    <sheet name="06E_KR-SNV_REF" sheetId="8" r:id="rId2"/>
    <sheet name="06E_KR-SNV_160-3" sheetId="9" r:id="rId3"/>
  </sheets>
  <calcPr calcId="145621"/>
</workbook>
</file>

<file path=xl/calcChain.xml><?xml version="1.0" encoding="utf-8"?>
<calcChain xmlns="http://schemas.openxmlformats.org/spreadsheetml/2006/main">
  <c r="E73" i="8" l="1"/>
  <c r="J20" i="9" l="1"/>
  <c r="D39" i="9" l="1"/>
  <c r="D32" i="9" l="1"/>
  <c r="E32" i="9" s="1"/>
  <c r="D33" i="9"/>
  <c r="F33" i="9" s="1"/>
  <c r="D43" i="9"/>
  <c r="E43" i="9" s="1"/>
  <c r="D44" i="9"/>
  <c r="D46" i="9" s="1"/>
  <c r="F46" i="9" s="1"/>
  <c r="D51" i="9"/>
  <c r="E51" i="9" s="1"/>
  <c r="E70" i="9"/>
  <c r="E69" i="9"/>
  <c r="E68" i="9"/>
  <c r="E67" i="9"/>
  <c r="E65" i="9"/>
  <c r="E64" i="9"/>
  <c r="E63" i="9"/>
  <c r="E62" i="9"/>
  <c r="E61" i="9"/>
  <c r="E59" i="9"/>
  <c r="E58" i="9"/>
  <c r="E57" i="9"/>
  <c r="F56" i="9"/>
  <c r="E55" i="9"/>
  <c r="F54" i="9"/>
  <c r="E53" i="9"/>
  <c r="D52" i="9"/>
  <c r="F52" i="9" s="1"/>
  <c r="F50" i="9"/>
  <c r="E49" i="9"/>
  <c r="D48" i="9"/>
  <c r="F48" i="9" s="1"/>
  <c r="D47" i="9"/>
  <c r="E47" i="9" s="1"/>
  <c r="F42" i="9"/>
  <c r="E41" i="9"/>
  <c r="F40" i="9"/>
  <c r="E39" i="9"/>
  <c r="F38" i="9"/>
  <c r="E37" i="9"/>
  <c r="F36" i="9"/>
  <c r="F35" i="9"/>
  <c r="E34" i="9"/>
  <c r="F31" i="9"/>
  <c r="J16" i="9" s="1"/>
  <c r="E30" i="9"/>
  <c r="E29" i="9"/>
  <c r="E28" i="9"/>
  <c r="E27" i="9"/>
  <c r="E26" i="9"/>
  <c r="F25" i="9"/>
  <c r="F24" i="9"/>
  <c r="E23" i="9"/>
  <c r="E22" i="9"/>
  <c r="E21" i="9"/>
  <c r="J19" i="9" s="1"/>
  <c r="F20" i="9"/>
  <c r="E19" i="9"/>
  <c r="E18" i="9"/>
  <c r="F17" i="9"/>
  <c r="F16" i="9"/>
  <c r="F15" i="9"/>
  <c r="E14" i="9"/>
  <c r="F13" i="9"/>
  <c r="F12" i="9"/>
  <c r="E11" i="9"/>
  <c r="E10" i="9"/>
  <c r="J11" i="9" s="1"/>
  <c r="E9" i="9"/>
  <c r="J17" i="9" l="1"/>
  <c r="J18" i="9"/>
  <c r="J10" i="9"/>
  <c r="F44" i="9"/>
  <c r="F71" i="9" s="1"/>
  <c r="D45" i="9"/>
  <c r="E45" i="9" s="1"/>
  <c r="D32" i="8"/>
  <c r="D33" i="8"/>
  <c r="D34" i="8"/>
  <c r="D43" i="8"/>
  <c r="D44" i="8"/>
  <c r="D48" i="8"/>
  <c r="D49" i="8"/>
  <c r="D47" i="8"/>
  <c r="F25" i="8"/>
  <c r="F24" i="8"/>
  <c r="J14" i="9" l="1"/>
  <c r="E71" i="9"/>
  <c r="J15" i="9"/>
  <c r="F44" i="8"/>
  <c r="D46" i="8"/>
  <c r="F46" i="8" s="1"/>
  <c r="D45" i="8"/>
  <c r="E45" i="8" s="1"/>
  <c r="J15" i="8" s="1"/>
  <c r="E70" i="8"/>
  <c r="E69" i="8"/>
  <c r="E68" i="8"/>
  <c r="E67" i="8"/>
  <c r="E65" i="8"/>
  <c r="E64" i="8"/>
  <c r="E63" i="8"/>
  <c r="E62" i="8"/>
  <c r="E61" i="8"/>
  <c r="E59" i="8"/>
  <c r="E58" i="8"/>
  <c r="E57" i="8"/>
  <c r="F56" i="8"/>
  <c r="E55" i="8"/>
  <c r="F54" i="8"/>
  <c r="E53" i="8"/>
  <c r="F52" i="8"/>
  <c r="E51" i="8"/>
  <c r="F50" i="8"/>
  <c r="E49" i="8"/>
  <c r="F48" i="8"/>
  <c r="E47" i="8"/>
  <c r="F42" i="8"/>
  <c r="E41" i="8"/>
  <c r="F40" i="8"/>
  <c r="E39" i="8"/>
  <c r="F38" i="8"/>
  <c r="E37" i="8"/>
  <c r="F36" i="8"/>
  <c r="F35" i="8"/>
  <c r="E34" i="8"/>
  <c r="F33" i="8"/>
  <c r="E32" i="8"/>
  <c r="F31" i="8"/>
  <c r="J16" i="8" s="1"/>
  <c r="E30" i="8"/>
  <c r="E29" i="8"/>
  <c r="E28" i="8"/>
  <c r="E27" i="8"/>
  <c r="E26" i="8"/>
  <c r="E23" i="8"/>
  <c r="E22" i="8"/>
  <c r="E21" i="8"/>
  <c r="J19" i="8" s="1"/>
  <c r="F20" i="8"/>
  <c r="E19" i="8"/>
  <c r="E18" i="8"/>
  <c r="F17" i="8"/>
  <c r="F16" i="8"/>
  <c r="F15" i="8"/>
  <c r="E14" i="8"/>
  <c r="F13" i="8"/>
  <c r="F12" i="8"/>
  <c r="E11" i="8"/>
  <c r="E10" i="8"/>
  <c r="J11" i="8" s="1"/>
  <c r="E9" i="8"/>
  <c r="E73" i="9" l="1"/>
  <c r="J17" i="8"/>
  <c r="J18" i="8"/>
  <c r="J10" i="8"/>
  <c r="K21" i="9"/>
  <c r="F71" i="8"/>
  <c r="E43" i="8"/>
  <c r="J12" i="9" l="1"/>
  <c r="J21" i="9"/>
  <c r="E71" i="8"/>
  <c r="J14" i="8"/>
  <c r="J22" i="9" l="1"/>
  <c r="L19" i="9" l="1"/>
  <c r="L11" i="9"/>
  <c r="L20" i="9"/>
  <c r="L14" i="9"/>
  <c r="L16" i="9"/>
  <c r="L17" i="9"/>
  <c r="L13" i="9"/>
  <c r="L18" i="9"/>
  <c r="L15" i="9"/>
  <c r="L10" i="9"/>
  <c r="L12" i="9"/>
  <c r="L21" i="9"/>
  <c r="J20" i="8"/>
  <c r="K21" i="8" s="1"/>
  <c r="L22" i="9" l="1"/>
  <c r="J21" i="8"/>
  <c r="J12" i="8"/>
  <c r="J22" i="8" l="1"/>
  <c r="L21" i="8" s="1"/>
  <c r="L13" i="8" l="1"/>
  <c r="L19" i="8"/>
  <c r="L16" i="8"/>
  <c r="L15" i="8"/>
  <c r="L11" i="8"/>
  <c r="L10" i="8"/>
  <c r="L18" i="8"/>
  <c r="L17" i="8"/>
  <c r="L14" i="8"/>
  <c r="L20" i="8"/>
  <c r="L12" i="8"/>
  <c r="L22" i="8" l="1"/>
</calcChain>
</file>

<file path=xl/sharedStrings.xml><?xml version="1.0" encoding="utf-8"?>
<sst xmlns="http://schemas.openxmlformats.org/spreadsheetml/2006/main" count="421" uniqueCount="106">
  <si>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</si>
  <si>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</si>
  <si>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</si>
  <si>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</si>
  <si>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</si>
  <si>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</si>
  <si>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</si>
  <si>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</si>
  <si>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</si>
  <si>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</si>
  <si>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</si>
  <si>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</si>
  <si>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</si>
  <si>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</si>
  <si>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</si>
  <si>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</si>
  <si>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</si>
  <si>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</si>
  <si>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</si>
  <si>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</si>
  <si>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</si>
  <si>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</si>
  <si>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</si>
  <si>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</si>
  <si>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</si>
  <si>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</si>
  <si>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</si>
  <si>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</si>
  <si>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</si>
  <si>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</si>
  <si>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</si>
  <si>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</si>
  <si>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</si>
  <si>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</si>
  <si>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</si>
  <si>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</si>
  <si>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</si>
  <si>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</si>
  <si>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</si>
  <si>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</si>
  <si>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</si>
  <si>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</si>
  <si>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</si>
  <si>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</si>
  <si>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</si>
  <si>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</si>
  <si>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</si>
  <si>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</si>
  <si>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</si>
  <si>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</si>
  <si>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</si>
  <si>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</si>
  <si>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</si>
  <si>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</si>
  <si>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</si>
  <si>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</si>
  <si>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</si>
  <si>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</si>
  <si>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</si>
  <si>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</si>
  <si>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</si>
  <si>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</si>
  <si>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</si>
  <si>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</si>
  <si>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</si>
  <si>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SUMA CELKOM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</si>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</sst>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0" fillId="2" borderId="1" xfId="0" applyFill="1" applyBorder="1" applyProtection="1">
      <protection locked="0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1" t="s">
        <v>57</v>
      </c>
      <c r="E6" s="51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69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66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72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73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A34" zoomScale="85" zoomScaleNormal="85" workbookViewId="0">
      <selection activeCell="B81" sqref="B81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67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68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2.0579999999999998</v>
      </c>
      <c r="E9" s="32">
        <f>D9*Zdroj!D9</f>
        <v>555.66</v>
      </c>
      <c r="F9" s="33"/>
      <c r="G9" s="23"/>
      <c r="H9" s="23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2.0579999999999998</v>
      </c>
      <c r="E10" s="32">
        <f>D10*Zdroj!D10</f>
        <v>164.64</v>
      </c>
      <c r="F10" s="33"/>
      <c r="G10" s="23"/>
      <c r="H10" s="23">
        <v>21</v>
      </c>
      <c r="I10" s="41" t="s">
        <v>93</v>
      </c>
      <c r="J10" s="42">
        <f>SUM(E9:F9,E14:F14,E15:F15,E16:F16,E17:F17,E18:F18)</f>
        <v>7043.78</v>
      </c>
      <c r="K10" s="43"/>
      <c r="L10" s="44">
        <f>J10/$J$22</f>
        <v>0.23865414805926105</v>
      </c>
    </row>
    <row r="11" spans="2:12" x14ac:dyDescent="0.25">
      <c r="B11" s="20" t="s">
        <v>6</v>
      </c>
      <c r="C11" s="21" t="s">
        <v>4</v>
      </c>
      <c r="D11" s="22">
        <v>2.0579999999999998</v>
      </c>
      <c r="E11" s="32">
        <f>D11*Zdroj!D11</f>
        <v>1275.9599999999998</v>
      </c>
      <c r="F11" s="33"/>
      <c r="G11" s="23"/>
      <c r="H11" s="23">
        <v>22</v>
      </c>
      <c r="I11" s="41" t="s">
        <v>94</v>
      </c>
      <c r="J11" s="42">
        <f>SUM(E10:F10,E19:F19,E20:F20)</f>
        <v>1517.22</v>
      </c>
      <c r="K11" s="43"/>
      <c r="L11" s="44">
        <f t="shared" ref="L11:L21" si="0">J11/$J$22</f>
        <v>5.1405757493628718E-2</v>
      </c>
    </row>
    <row r="12" spans="2:12" x14ac:dyDescent="0.25">
      <c r="B12" s="20" t="s">
        <v>7</v>
      </c>
      <c r="C12" s="21" t="s">
        <v>4</v>
      </c>
      <c r="D12" s="22">
        <v>4.476</v>
      </c>
      <c r="E12" s="33"/>
      <c r="F12" s="32">
        <f>D12*Zdroj!E12</f>
        <v>1432.32</v>
      </c>
      <c r="G12" s="23"/>
      <c r="H12" s="23">
        <v>39</v>
      </c>
      <c r="I12" s="41" t="s">
        <v>95</v>
      </c>
      <c r="J12" s="42">
        <f>K21</f>
        <v>11.676666666667492</v>
      </c>
      <c r="K12" s="45"/>
      <c r="L12" s="44">
        <f t="shared" si="0"/>
        <v>3.9562350549073109E-4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6" t="s">
        <v>96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2.0579999999999998</v>
      </c>
      <c r="E14" s="32">
        <f>D14*Zdroj!D14</f>
        <v>288.12</v>
      </c>
      <c r="F14" s="33"/>
      <c r="G14" s="23"/>
      <c r="H14" s="23" t="s">
        <v>97</v>
      </c>
      <c r="I14" s="41" t="s">
        <v>98</v>
      </c>
      <c r="J14" s="38">
        <f>SUM(E43:F43,E44:F44)</f>
        <v>2474.6999999999957</v>
      </c>
      <c r="K14" s="47"/>
      <c r="L14" s="44">
        <f t="shared" si="0"/>
        <v>8.3846659066900489E-2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1" t="s">
        <v>100</v>
      </c>
      <c r="J15" s="38">
        <f>SUM(E45:F45,E46:F46,E47:F47,E48:F48)</f>
        <v>7133.3999999999887</v>
      </c>
      <c r="K15" s="47"/>
      <c r="L15" s="44">
        <f t="shared" si="0"/>
        <v>0.24169061210968118</v>
      </c>
    </row>
    <row r="16" spans="2:12" ht="30" x14ac:dyDescent="0.25">
      <c r="B16" s="20" t="s">
        <v>12</v>
      </c>
      <c r="C16" s="21" t="s">
        <v>11</v>
      </c>
      <c r="D16" s="22">
        <v>1</v>
      </c>
      <c r="E16" s="33"/>
      <c r="F16" s="32">
        <f>D16*Zdroj!E16</f>
        <v>6200</v>
      </c>
      <c r="G16" s="23"/>
      <c r="H16" s="23">
        <v>34</v>
      </c>
      <c r="I16" s="41" t="s">
        <v>101</v>
      </c>
      <c r="J16" s="38">
        <f>SUM(E31:F31,E32:F32,E33:F33,E34:F34,E35:F35,E36:F36)</f>
        <v>4071.4</v>
      </c>
      <c r="K16" s="47"/>
      <c r="L16" s="44">
        <f t="shared" si="0"/>
        <v>0.13794532174606183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873</v>
      </c>
      <c r="K17" s="43"/>
      <c r="L17" s="44">
        <f t="shared" si="0"/>
        <v>2.957858866343567E-2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2708.2799999999997</v>
      </c>
      <c r="K18" s="43"/>
      <c r="L18" s="44">
        <f t="shared" si="0"/>
        <v>9.176071031547485E-2</v>
      </c>
    </row>
    <row r="19" spans="2:12" ht="30" x14ac:dyDescent="0.25">
      <c r="B19" s="20" t="s">
        <v>69</v>
      </c>
      <c r="C19" s="21" t="s">
        <v>4</v>
      </c>
      <c r="D19" s="22">
        <v>2.0579999999999998</v>
      </c>
      <c r="E19" s="32">
        <f>D19*Zdroj!D19</f>
        <v>144.06</v>
      </c>
      <c r="F19" s="33"/>
      <c r="G19" s="23"/>
      <c r="H19" s="23">
        <v>36</v>
      </c>
      <c r="I19" s="41" t="s">
        <v>103</v>
      </c>
      <c r="J19" s="42">
        <f>SUM(E21:F21,E22:F22,E23:F23,E24:F24,E25:F25,E26:F26)</f>
        <v>1194.6299999999999</v>
      </c>
      <c r="K19" s="43"/>
      <c r="L19" s="44">
        <f t="shared" si="0"/>
        <v>4.0475909936999024E-2</v>
      </c>
    </row>
    <row r="20" spans="2:12" ht="30" x14ac:dyDescent="0.25">
      <c r="B20" s="20" t="s">
        <v>66</v>
      </c>
      <c r="C20" s="21" t="s">
        <v>4</v>
      </c>
      <c r="D20" s="22">
        <v>4.476</v>
      </c>
      <c r="E20" s="33"/>
      <c r="F20" s="32">
        <f>D20*Zdroj!E20</f>
        <v>1208.52</v>
      </c>
      <c r="H20" s="23">
        <v>37</v>
      </c>
      <c r="I20" s="41" t="s">
        <v>104</v>
      </c>
      <c r="J20" s="42">
        <f>SUM(H20:I20,E72:F72)</f>
        <v>2463.1528000000108</v>
      </c>
      <c r="K20" s="43"/>
      <c r="L20" s="44">
        <f t="shared" si="0"/>
        <v>8.3455422092084938E-2</v>
      </c>
    </row>
    <row r="21" spans="2:12" x14ac:dyDescent="0.25">
      <c r="B21" s="20" t="s">
        <v>15</v>
      </c>
      <c r="C21" s="21" t="s">
        <v>4</v>
      </c>
      <c r="D21" s="22">
        <v>2.0579999999999998</v>
      </c>
      <c r="E21" s="32">
        <f>D21*Zdroj!D21</f>
        <v>30.869999999999997</v>
      </c>
      <c r="F21" s="33"/>
      <c r="G21" s="23"/>
      <c r="H21" s="23">
        <v>39</v>
      </c>
      <c r="I21" s="41" t="s">
        <v>95</v>
      </c>
      <c r="J21" s="42">
        <f>K21*2</f>
        <v>23.353333333334984</v>
      </c>
      <c r="K21" s="48">
        <f>(E73-SUM(J14:J20,J10:J11))/3</f>
        <v>11.676666666667492</v>
      </c>
      <c r="L21" s="44">
        <f t="shared" si="0"/>
        <v>7.9124701098146218E-4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9">
        <f>SUM(J10:J21)</f>
        <v>29514.592799999999</v>
      </c>
      <c r="K22" s="43"/>
      <c r="L22" s="50">
        <f>SUM(L10:L21)</f>
        <v>0.99999999999999978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4.476</v>
      </c>
      <c r="E24" s="33"/>
      <c r="F24" s="32">
        <f>D24*Zdroj!E24</f>
        <v>1163.76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74</v>
      </c>
      <c r="C30" s="21" t="s">
        <v>4</v>
      </c>
      <c r="D30" s="22">
        <v>2.0579999999999998</v>
      </c>
      <c r="E30" s="32">
        <f>D30*Zdroj!D30</f>
        <v>72.03</v>
      </c>
      <c r="F30" s="33"/>
      <c r="G30" s="23"/>
      <c r="H30" s="23"/>
    </row>
    <row r="31" spans="2:12" x14ac:dyDescent="0.25">
      <c r="B31" s="20" t="s">
        <v>75</v>
      </c>
      <c r="C31" s="21" t="s">
        <v>4</v>
      </c>
      <c r="D31" s="22">
        <v>4.476</v>
      </c>
      <c r="E31" s="33"/>
      <c r="F31" s="32">
        <f>D31*Zdroj!E30</f>
        <v>671.4</v>
      </c>
      <c r="G31" s="23"/>
      <c r="H31" s="23"/>
    </row>
    <row r="32" spans="2:12" x14ac:dyDescent="0.25">
      <c r="B32" s="20" t="s">
        <v>76</v>
      </c>
      <c r="C32" s="21" t="s">
        <v>25</v>
      </c>
      <c r="D32" s="22">
        <f>1250*2</f>
        <v>2500</v>
      </c>
      <c r="E32" s="32">
        <f>D32*Zdroj!D31</f>
        <v>1000</v>
      </c>
      <c r="F32" s="33"/>
      <c r="G32" s="23"/>
      <c r="H32" s="23"/>
    </row>
    <row r="33" spans="2:8" x14ac:dyDescent="0.25">
      <c r="B33" s="20" t="s">
        <v>70</v>
      </c>
      <c r="C33" s="21" t="s">
        <v>25</v>
      </c>
      <c r="D33" s="22">
        <f>1200*2*2</f>
        <v>4800</v>
      </c>
      <c r="E33" s="33"/>
      <c r="F33" s="32">
        <f>D33*Zdroj!E31</f>
        <v>1680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310+320+170</f>
        <v>800</v>
      </c>
      <c r="E34" s="32">
        <f>D34*Zdroj!D32</f>
        <v>720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77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71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78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79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80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81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(167-164.942)</f>
        <v>2.0579999999999927</v>
      </c>
      <c r="E43" s="32">
        <f>D43*Zdroj!D38</f>
        <v>1131.899999999996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(164.942-163.823)*4</f>
        <v>4.4759999999999991</v>
      </c>
      <c r="E44" s="33"/>
      <c r="F44" s="32">
        <f>D44*Zdroj!E39</f>
        <v>1342.7999999999997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D43</f>
        <v>2.0579999999999927</v>
      </c>
      <c r="E45" s="32">
        <f>D45*Zdroj!D40</f>
        <v>2057.9999999999927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D44</f>
        <v>4.4759999999999991</v>
      </c>
      <c r="E46" s="33"/>
      <c r="F46" s="32">
        <f>D46*Zdroj!E41</f>
        <v>3133.1999999999994</v>
      </c>
      <c r="G46" s="23"/>
      <c r="H46" s="23"/>
    </row>
    <row r="47" spans="2:8" x14ac:dyDescent="0.25">
      <c r="B47" s="20" t="s">
        <v>82</v>
      </c>
      <c r="C47" s="21" t="s">
        <v>4</v>
      </c>
      <c r="D47" s="22">
        <f>(167-164.942)*2</f>
        <v>4.1159999999999854</v>
      </c>
      <c r="E47" s="32">
        <f>D47*Zdroj!D42</f>
        <v>823.19999999999709</v>
      </c>
      <c r="F47" s="33"/>
      <c r="G47" s="23"/>
      <c r="H47" s="23"/>
    </row>
    <row r="48" spans="2:8" x14ac:dyDescent="0.25">
      <c r="B48" s="20" t="s">
        <v>83</v>
      </c>
      <c r="C48" s="21" t="s">
        <v>4</v>
      </c>
      <c r="D48" s="22">
        <f>(164.942-163.823)*4</f>
        <v>4.4759999999999991</v>
      </c>
      <c r="E48" s="33"/>
      <c r="F48" s="32">
        <f>D48*Zdroj!E42</f>
        <v>1118.9999999999998</v>
      </c>
      <c r="G48" s="23"/>
      <c r="H48" s="23"/>
    </row>
    <row r="49" spans="2:8" x14ac:dyDescent="0.25">
      <c r="B49" s="20" t="s">
        <v>84</v>
      </c>
      <c r="C49" s="21" t="s">
        <v>25</v>
      </c>
      <c r="D49" s="22">
        <f>85+53+54+63</f>
        <v>255</v>
      </c>
      <c r="E49" s="32">
        <f>D49*Zdroj!D43</f>
        <v>663</v>
      </c>
      <c r="F49" s="33"/>
      <c r="G49" s="23"/>
      <c r="H49" s="23"/>
    </row>
    <row r="50" spans="2:8" x14ac:dyDescent="0.25">
      <c r="B50" s="20" t="s">
        <v>85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86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89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87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90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88</v>
      </c>
      <c r="C55" s="21" t="s">
        <v>11</v>
      </c>
      <c r="D55" s="22">
        <v>5</v>
      </c>
      <c r="E55" s="32">
        <f>D55*Zdroj!D46</f>
        <v>210</v>
      </c>
      <c r="F55" s="33"/>
      <c r="G55" s="23"/>
      <c r="H55" s="23"/>
    </row>
    <row r="56" spans="2:8" x14ac:dyDescent="0.25">
      <c r="B56" s="20" t="s">
        <v>91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9137.439999999986</v>
      </c>
      <c r="F71" s="34">
        <f>SUM(F9:F70)</f>
        <v>17951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2426.1528000000108</v>
      </c>
      <c r="F72" s="35"/>
      <c r="I72" s="48"/>
    </row>
    <row r="73" spans="2:9" ht="18.75" x14ac:dyDescent="0.3">
      <c r="B73" s="29" t="s">
        <v>65</v>
      </c>
      <c r="C73" s="21" t="s">
        <v>60</v>
      </c>
      <c r="D73" s="21"/>
      <c r="E73" s="55">
        <f>E71+F71+E72</f>
        <v>29514.592799999999</v>
      </c>
      <c r="F73" s="56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82"/>
  <sheetViews>
    <sheetView topLeftCell="A49" zoomScale="85" zoomScaleNormal="85" workbookViewId="0">
      <selection activeCell="I82" sqref="I82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67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68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1.758</v>
      </c>
      <c r="E9" s="32">
        <f>D9*Zdroj!D9</f>
        <v>474.66</v>
      </c>
      <c r="F9" s="33"/>
      <c r="G9" s="23"/>
      <c r="H9" s="23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1.758</v>
      </c>
      <c r="E10" s="32">
        <f>D10*Zdroj!D10</f>
        <v>140.63999999999999</v>
      </c>
      <c r="F10" s="33"/>
      <c r="G10" s="23"/>
      <c r="H10" s="23">
        <v>21</v>
      </c>
      <c r="I10" s="41" t="s">
        <v>93</v>
      </c>
      <c r="J10" s="42">
        <f>SUM(E9:F9,E14:F14,E15:F15,E16:F16,E17:F17,E18:F18)</f>
        <v>3520.7799999999997</v>
      </c>
      <c r="K10" s="43"/>
      <c r="L10" s="44">
        <f>J10/$J$22</f>
        <v>7.638975025287216E-2</v>
      </c>
    </row>
    <row r="11" spans="2:12" x14ac:dyDescent="0.25">
      <c r="B11" s="20" t="s">
        <v>6</v>
      </c>
      <c r="C11" s="21" t="s">
        <v>4</v>
      </c>
      <c r="D11" s="22">
        <v>1.758</v>
      </c>
      <c r="E11" s="32">
        <f>D11*Zdroj!D11</f>
        <v>1089.96</v>
      </c>
      <c r="F11" s="33"/>
      <c r="G11" s="23"/>
      <c r="H11" s="23">
        <v>22</v>
      </c>
      <c r="I11" s="41" t="s">
        <v>94</v>
      </c>
      <c r="J11" s="42">
        <f>SUM(E10:F10,E19:F19,E20:F20)</f>
        <v>1754.1</v>
      </c>
      <c r="K11" s="43"/>
      <c r="L11" s="44">
        <f t="shared" ref="L11:L21" si="0">J11/$J$22</f>
        <v>3.8058402092309956E-2</v>
      </c>
    </row>
    <row r="12" spans="2:12" x14ac:dyDescent="0.25">
      <c r="B12" s="20" t="s">
        <v>7</v>
      </c>
      <c r="C12" s="21" t="s">
        <v>4</v>
      </c>
      <c r="D12" s="22">
        <v>5.52</v>
      </c>
      <c r="E12" s="33"/>
      <c r="F12" s="32">
        <f>D12*Zdroj!E12</f>
        <v>1766.3999999999999</v>
      </c>
      <c r="G12" s="23"/>
      <c r="H12" s="23">
        <v>39</v>
      </c>
      <c r="I12" s="41" t="s">
        <v>95</v>
      </c>
      <c r="J12" s="42">
        <f>K21</f>
        <v>8.1766666666662786</v>
      </c>
      <c r="K12" s="45"/>
      <c r="L12" s="44">
        <f t="shared" si="0"/>
        <v>1.7740771208869108E-4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6" t="s">
        <v>96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1.758</v>
      </c>
      <c r="E14" s="32">
        <f>D14*Zdroj!D14</f>
        <v>246.12</v>
      </c>
      <c r="F14" s="33"/>
      <c r="G14" s="23"/>
      <c r="H14" s="23" t="s">
        <v>97</v>
      </c>
      <c r="I14" s="41" t="s">
        <v>98</v>
      </c>
      <c r="J14" s="38">
        <f>SUM(E43:F43,E44:F44)</f>
        <v>2622.8999999999996</v>
      </c>
      <c r="K14" s="47"/>
      <c r="L14" s="44">
        <f t="shared" si="0"/>
        <v>5.6908604325819387E-2</v>
      </c>
    </row>
    <row r="15" spans="2:12" ht="30" x14ac:dyDescent="0.25">
      <c r="B15" s="20" t="s">
        <v>10</v>
      </c>
      <c r="C15" s="21" t="s">
        <v>11</v>
      </c>
      <c r="D15" s="22">
        <v>1</v>
      </c>
      <c r="E15" s="33"/>
      <c r="F15" s="32">
        <f>D15*Zdroj!E15</f>
        <v>2800</v>
      </c>
      <c r="G15" s="23"/>
      <c r="H15" s="23" t="s">
        <v>99</v>
      </c>
      <c r="I15" s="41" t="s">
        <v>100</v>
      </c>
      <c r="J15" s="38">
        <f>SUM(E45:F45,E46:F46,E47:F47,E48:F48)</f>
        <v>8683.1999999999935</v>
      </c>
      <c r="K15" s="47"/>
      <c r="L15" s="44">
        <f t="shared" si="0"/>
        <v>0.18839787757137313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1" t="s">
        <v>101</v>
      </c>
      <c r="J16" s="38">
        <f>SUM(E31:F31,E32:F32,E33:F33,E34:F34,E35:F35,E36:F36)</f>
        <v>4385</v>
      </c>
      <c r="K16" s="47"/>
      <c r="L16" s="44">
        <f t="shared" si="0"/>
        <v>9.5140581024331095E-2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16955.599999999999</v>
      </c>
      <c r="K17" s="43"/>
      <c r="L17" s="44">
        <f t="shared" si="0"/>
        <v>0.36788269911428695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2856.3599999999997</v>
      </c>
      <c r="K18" s="43"/>
      <c r="L18" s="44">
        <f t="shared" si="0"/>
        <v>6.1973945271301789E-2</v>
      </c>
    </row>
    <row r="19" spans="2:12" ht="30" x14ac:dyDescent="0.25">
      <c r="B19" s="20" t="s">
        <v>69</v>
      </c>
      <c r="C19" s="21" t="s">
        <v>4</v>
      </c>
      <c r="D19" s="22">
        <v>1.758</v>
      </c>
      <c r="E19" s="32">
        <f>D19*Zdroj!D19</f>
        <v>123.06</v>
      </c>
      <c r="F19" s="33"/>
      <c r="G19" s="23"/>
      <c r="H19" s="23">
        <v>36</v>
      </c>
      <c r="I19" s="41" t="s">
        <v>103</v>
      </c>
      <c r="J19" s="42">
        <f>SUM(E21:F21,E22:F22,E23:F23,E24:F24,E25:F25,E26:F26)</f>
        <v>1461.5699999999997</v>
      </c>
      <c r="K19" s="43"/>
      <c r="L19" s="44">
        <f t="shared" si="0"/>
        <v>3.1711429648285425E-2</v>
      </c>
    </row>
    <row r="20" spans="2:12" ht="30" x14ac:dyDescent="0.25">
      <c r="B20" s="20" t="s">
        <v>66</v>
      </c>
      <c r="C20" s="21" t="s">
        <v>4</v>
      </c>
      <c r="D20" s="22">
        <v>5.52</v>
      </c>
      <c r="E20" s="33"/>
      <c r="F20" s="32">
        <f>D20*Zdroj!E20</f>
        <v>1490.3999999999999</v>
      </c>
      <c r="H20" s="23">
        <v>37</v>
      </c>
      <c r="I20" s="41" t="s">
        <v>104</v>
      </c>
      <c r="J20" s="42">
        <f>SUM(H20:I20,E72:F72)</f>
        <v>3825.6512000000148</v>
      </c>
      <c r="K20" s="43"/>
      <c r="L20" s="44">
        <f t="shared" si="0"/>
        <v>8.3004487563154136E-2</v>
      </c>
    </row>
    <row r="21" spans="2:12" x14ac:dyDescent="0.25">
      <c r="B21" s="20" t="s">
        <v>15</v>
      </c>
      <c r="C21" s="21" t="s">
        <v>4</v>
      </c>
      <c r="D21" s="22">
        <v>1.758</v>
      </c>
      <c r="E21" s="32">
        <f>D21*Zdroj!D21</f>
        <v>26.37</v>
      </c>
      <c r="F21" s="33"/>
      <c r="G21" s="23"/>
      <c r="H21" s="23">
        <v>39</v>
      </c>
      <c r="I21" s="41" t="s">
        <v>95</v>
      </c>
      <c r="J21" s="42">
        <f>K21*2</f>
        <v>16.353333333332557</v>
      </c>
      <c r="K21" s="48">
        <f>(E73-SUM(J14:J20,J10:J11))/3</f>
        <v>8.1766666666662786</v>
      </c>
      <c r="L21" s="44">
        <f t="shared" si="0"/>
        <v>3.5481542417738215E-4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9">
        <f>SUM(J10:J21)</f>
        <v>46089.691200000001</v>
      </c>
      <c r="K22" s="43"/>
      <c r="L22" s="50">
        <f>SUM(L10:L21)</f>
        <v>1.0000000000000002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5.52</v>
      </c>
      <c r="E24" s="33"/>
      <c r="F24" s="32">
        <f>D24*Zdroj!E24</f>
        <v>1435.1999999999998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74</v>
      </c>
      <c r="C30" s="21" t="s">
        <v>4</v>
      </c>
      <c r="D30" s="22">
        <v>1.758</v>
      </c>
      <c r="E30" s="32">
        <f>D30*Zdroj!D30</f>
        <v>61.53</v>
      </c>
      <c r="F30" s="33"/>
      <c r="G30" s="23"/>
      <c r="H30" s="23"/>
    </row>
    <row r="31" spans="2:12" x14ac:dyDescent="0.25">
      <c r="B31" s="20" t="s">
        <v>75</v>
      </c>
      <c r="C31" s="21" t="s">
        <v>4</v>
      </c>
      <c r="D31" s="22">
        <v>5.52</v>
      </c>
      <c r="E31" s="33"/>
      <c r="F31" s="32">
        <f>D31*Zdroj!E30</f>
        <v>827.99999999999989</v>
      </c>
      <c r="G31" s="23"/>
      <c r="H31" s="23"/>
    </row>
    <row r="32" spans="2:12" x14ac:dyDescent="0.25">
      <c r="B32" s="20" t="s">
        <v>76</v>
      </c>
      <c r="C32" s="21" t="s">
        <v>25</v>
      </c>
      <c r="D32" s="22">
        <f>1350*2+450*2+250*2</f>
        <v>4100</v>
      </c>
      <c r="E32" s="32">
        <f>D32*Zdroj!D31</f>
        <v>1640</v>
      </c>
      <c r="F32" s="33"/>
      <c r="G32" s="23"/>
      <c r="H32" s="23"/>
    </row>
    <row r="33" spans="2:8" x14ac:dyDescent="0.25">
      <c r="B33" s="20" t="s">
        <v>70</v>
      </c>
      <c r="C33" s="21" t="s">
        <v>25</v>
      </c>
      <c r="D33" s="22">
        <f>650*2*2+250*2*2+450*2</f>
        <v>4500</v>
      </c>
      <c r="E33" s="33"/>
      <c r="F33" s="32">
        <f>D33*Zdroj!E31</f>
        <v>1575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380</v>
      </c>
      <c r="E34" s="32">
        <f>D34*Zdroj!D32</f>
        <v>342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77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71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78</v>
      </c>
      <c r="C39" s="21" t="s">
        <v>25</v>
      </c>
      <c r="D39" s="36">
        <f>2*(400*7+170*6+150*7)</f>
        <v>9740</v>
      </c>
      <c r="E39" s="32">
        <f>D39*Zdroj!D36</f>
        <v>7792</v>
      </c>
      <c r="F39" s="33"/>
      <c r="G39" s="23"/>
      <c r="H39" s="23"/>
    </row>
    <row r="40" spans="2:8" x14ac:dyDescent="0.25">
      <c r="B40" s="20" t="s">
        <v>79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80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81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(166.348-165.252)+(163.872-163.21)</f>
        <v>1.7580000000000098</v>
      </c>
      <c r="E43" s="32">
        <f>D43*Zdroj!D38</f>
        <v>966.90000000000532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(165.252-163.872)*4</f>
        <v>5.5199999999999818</v>
      </c>
      <c r="E44" s="33"/>
      <c r="F44" s="32">
        <f>D44*Zdroj!E39</f>
        <v>1655.9999999999945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D43</f>
        <v>1.7580000000000098</v>
      </c>
      <c r="E45" s="32">
        <f>D45*Zdroj!D40</f>
        <v>1758.0000000000098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D44</f>
        <v>5.5199999999999818</v>
      </c>
      <c r="E46" s="33"/>
      <c r="F46" s="32">
        <f>D46*Zdroj!E41</f>
        <v>3863.9999999999873</v>
      </c>
      <c r="G46" s="23"/>
      <c r="H46" s="23"/>
    </row>
    <row r="47" spans="2:8" x14ac:dyDescent="0.25">
      <c r="B47" s="20" t="s">
        <v>82</v>
      </c>
      <c r="C47" s="21" t="s">
        <v>4</v>
      </c>
      <c r="D47" s="22">
        <f>(167-164.942)*2</f>
        <v>4.1159999999999854</v>
      </c>
      <c r="E47" s="32">
        <f>D47*Zdroj!D42</f>
        <v>823.19999999999709</v>
      </c>
      <c r="F47" s="33"/>
      <c r="G47" s="23"/>
      <c r="H47" s="23"/>
    </row>
    <row r="48" spans="2:8" x14ac:dyDescent="0.25">
      <c r="B48" s="20" t="s">
        <v>83</v>
      </c>
      <c r="C48" s="21" t="s">
        <v>4</v>
      </c>
      <c r="D48" s="22">
        <f>(164.942-163.823)*8</f>
        <v>8.9519999999999982</v>
      </c>
      <c r="E48" s="33"/>
      <c r="F48" s="32">
        <f>D48*Zdroj!E42</f>
        <v>2237.9999999999995</v>
      </c>
      <c r="G48" s="23"/>
      <c r="H48" s="23"/>
    </row>
    <row r="49" spans="2:8" x14ac:dyDescent="0.25">
      <c r="B49" s="20" t="s">
        <v>84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85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86</v>
      </c>
      <c r="C51" s="21" t="s">
        <v>25</v>
      </c>
      <c r="D51" s="22">
        <f>250+320+2690</f>
        <v>3260</v>
      </c>
      <c r="E51" s="32">
        <f>D51*Zdroj!D44</f>
        <v>8476</v>
      </c>
      <c r="F51" s="33"/>
      <c r="G51" s="23"/>
      <c r="H51" s="23"/>
    </row>
    <row r="52" spans="2:8" x14ac:dyDescent="0.25">
      <c r="B52" s="20" t="s">
        <v>89</v>
      </c>
      <c r="C52" s="21" t="s">
        <v>25</v>
      </c>
      <c r="D52" s="22">
        <f>120+96</f>
        <v>216</v>
      </c>
      <c r="E52" s="33"/>
      <c r="F52" s="32">
        <f>D52*Zdroj!E44</f>
        <v>561.6</v>
      </c>
      <c r="G52" s="23"/>
      <c r="H52" s="23"/>
    </row>
    <row r="53" spans="2:8" x14ac:dyDescent="0.25">
      <c r="B53" s="20" t="s">
        <v>87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90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88</v>
      </c>
      <c r="C55" s="21" t="s">
        <v>11</v>
      </c>
      <c r="D55" s="22">
        <v>3</v>
      </c>
      <c r="E55" s="32">
        <f>D55*Zdroj!D46</f>
        <v>126</v>
      </c>
      <c r="F55" s="33"/>
      <c r="G55" s="23"/>
      <c r="H55" s="23"/>
    </row>
    <row r="56" spans="2:8" x14ac:dyDescent="0.25">
      <c r="B56" s="20" t="s">
        <v>91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24086.44000000001</v>
      </c>
      <c r="F71" s="34">
        <f>SUM(F9:F70)</f>
        <v>18214.599999999977</v>
      </c>
      <c r="G71" s="23"/>
      <c r="H71" s="23"/>
    </row>
    <row r="72" spans="2:9" x14ac:dyDescent="0.25">
      <c r="B72" s="20" t="s">
        <v>105</v>
      </c>
      <c r="C72" s="21" t="s">
        <v>60</v>
      </c>
      <c r="D72" s="25"/>
      <c r="E72" s="35">
        <v>3788.6512000000148</v>
      </c>
      <c r="F72" s="35"/>
      <c r="I72" s="48"/>
    </row>
    <row r="73" spans="2:9" ht="18.75" x14ac:dyDescent="0.3">
      <c r="B73" s="29" t="s">
        <v>65</v>
      </c>
      <c r="C73" s="21" t="s">
        <v>60</v>
      </c>
      <c r="D73" s="21"/>
      <c r="E73" s="55">
        <f>E71+F71+E72</f>
        <v>46089.691200000001</v>
      </c>
      <c r="F73" s="56"/>
    </row>
    <row r="82" spans="5:5" x14ac:dyDescent="0.25">
      <c r="E82" s="48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Zdroj</vt:lpstr>
      <vt:lpstr>06E_KR-SNV_REF</vt:lpstr>
      <vt:lpstr>06E_KR-SNV_160-3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2015-09-18T07:35:37Z</dcterms:modified>
</cp:coreProperties>
</file>